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озловская 3" sheetId="1" r:id="rId1"/>
    <sheet name="Козловская 3(2019)" sheetId="2" r:id="rId2"/>
    <sheet name="Козловская 3(2020)" sheetId="3" r:id="rId3"/>
    <sheet name="Козловская 3(2021)" sheetId="4" r:id="rId4"/>
    <sheet name="Козловская 3(2022)" sheetId="5" r:id="rId5"/>
    <sheet name="Козловская 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3'!#REF!,'Козловская 3'!#REF!</definedName>
    <definedName name="Z_6E36EA37_049E_4FAE_B719_2847CD16F858_.wvu.Rows" localSheetId="0" hidden="1">'Козловская 3'!$42:$45</definedName>
    <definedName name="Z_73C0D023_21BD_4441_8EFA_957546C15799_.wvu.Cols" localSheetId="0" hidden="1">'Козловская 3'!#REF!,'Козловская 3'!#REF!</definedName>
    <definedName name="Z_73C0D023_21BD_4441_8EFA_957546C15799_.wvu.Rows" localSheetId="0" hidden="1">'Козловская 3'!$42:$45</definedName>
    <definedName name="_xlnm.Print_Area" localSheetId="0">'Козловская 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21" i="5" l="1"/>
  <c r="G21" i="5"/>
  <c r="F63" i="5" l="1"/>
  <c r="F62" i="5"/>
  <c r="F53" i="5" l="1"/>
  <c r="F45" i="5" s="1"/>
  <c r="F46" i="5"/>
  <c r="F44" i="5"/>
  <c r="F43" i="5"/>
  <c r="F42" i="5"/>
  <c r="F41" i="5"/>
  <c r="F40" i="5"/>
  <c r="F38" i="5" s="1"/>
  <c r="F37" i="5"/>
  <c r="F36" i="5"/>
  <c r="F35" i="5"/>
  <c r="F34" i="5"/>
  <c r="F33" i="5"/>
  <c r="A2" i="5"/>
  <c r="F57" i="5"/>
  <c r="G26" i="5"/>
  <c r="F26" i="5"/>
  <c r="E26" i="5"/>
  <c r="G10" i="5"/>
  <c r="F10" i="5"/>
  <c r="E10" i="5"/>
  <c r="E5" i="5"/>
  <c r="E4" i="5"/>
  <c r="E3" i="5" l="1"/>
  <c r="F31" i="5"/>
  <c r="F56" i="5" s="1"/>
  <c r="F61" i="5" s="1"/>
  <c r="F49" i="4" l="1"/>
  <c r="F48" i="4"/>
  <c r="F47" i="4"/>
  <c r="F41" i="4"/>
  <c r="F39" i="4"/>
  <c r="F38" i="4"/>
  <c r="F37" i="4"/>
  <c r="F36" i="4"/>
  <c r="F35" i="4"/>
  <c r="F33" i="4" s="1"/>
  <c r="F32" i="4"/>
  <c r="F31" i="4"/>
  <c r="F30" i="4"/>
  <c r="F29" i="4"/>
  <c r="F26" i="4" s="1"/>
  <c r="F28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40" i="3"/>
  <c r="F33" i="3"/>
  <c r="E9" i="2"/>
  <c r="F9" i="2"/>
  <c r="G9" i="2"/>
  <c r="F51" i="3" l="1"/>
  <c r="F56" i="3" s="1"/>
  <c r="F49" i="2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8" i="2" l="1"/>
  <c r="F57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2" i="1" l="1"/>
  <c r="F50" i="1" s="1"/>
  <c r="F55" i="1" s="1"/>
  <c r="E20" i="1"/>
  <c r="F20" i="1" l="1"/>
  <c r="G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30" i="5" s="1"/>
  <c r="F64" i="5" s="1"/>
  <c r="F68" i="5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<sst xmlns="http://schemas.openxmlformats.org/spreadsheetml/2006/main" count="374" uniqueCount="97">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</sst>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4">
          <cell r="W44">
            <v>19169.396775533009</v>
          </cell>
          <cell r="X44">
            <v>3794.0162959915524</v>
          </cell>
          <cell r="Y44">
            <v>51718.658699999993</v>
          </cell>
          <cell r="AA44">
            <v>0</v>
          </cell>
          <cell r="AB44">
            <v>11330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4614.4000000000005</v>
          </cell>
          <cell r="AN44">
            <v>0</v>
          </cell>
          <cell r="AO44">
            <v>1133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Y44">
            <v>65216.578841200222</v>
          </cell>
          <cell r="BB44">
            <v>0</v>
          </cell>
          <cell r="BC44">
            <v>0</v>
          </cell>
          <cell r="CN44">
            <v>15963.623207177663</v>
          </cell>
          <cell r="CO44">
            <v>3271.8464133057969</v>
          </cell>
          <cell r="CP44">
            <v>0</v>
          </cell>
          <cell r="DB44">
            <v>0</v>
          </cell>
          <cell r="DG44">
            <v>13634.804436129049</v>
          </cell>
          <cell r="DU44">
            <v>46131.351048344717</v>
          </cell>
          <cell r="DV44">
            <v>9631.3223751922542</v>
          </cell>
          <cell r="DW44">
            <v>5427.5953</v>
          </cell>
          <cell r="EK44">
            <v>0</v>
          </cell>
          <cell r="EQ44">
            <v>36366.624933245148</v>
          </cell>
          <cell r="FB44">
            <v>47366.249178816775</v>
          </cell>
          <cell r="FC44">
            <v>9692.4318257811974</v>
          </cell>
          <cell r="FD44">
            <v>472.87200000000007</v>
          </cell>
          <cell r="FL44">
            <v>0</v>
          </cell>
          <cell r="FS44">
            <v>25594.533556592665</v>
          </cell>
          <cell r="FX44">
            <v>43454.024617308067</v>
          </cell>
          <cell r="FY44">
            <v>8858.9431896042734</v>
          </cell>
          <cell r="FZ44">
            <v>0</v>
          </cell>
          <cell r="GG44">
            <v>32279.94</v>
          </cell>
          <cell r="GL44">
            <v>28414.509539940685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4">
          <cell r="W44">
            <v>32934.508911520126</v>
          </cell>
          <cell r="X44">
            <v>10048.340240569551</v>
          </cell>
          <cell r="Y44">
            <v>13891.785100000001</v>
          </cell>
          <cell r="AK44">
            <v>0</v>
          </cell>
          <cell r="AV44">
            <v>2266</v>
          </cell>
          <cell r="AY44">
            <v>136205.07761384521</v>
          </cell>
          <cell r="BB44">
            <v>0</v>
          </cell>
          <cell r="BM44">
            <v>0</v>
          </cell>
          <cell r="BN44">
            <v>0</v>
          </cell>
          <cell r="CN44">
            <v>18329.545646018873</v>
          </cell>
          <cell r="CO44">
            <v>5682.1591502658484</v>
          </cell>
          <cell r="CP44">
            <v>0</v>
          </cell>
          <cell r="DB44">
            <v>0</v>
          </cell>
          <cell r="DG44">
            <v>26496.823276237028</v>
          </cell>
          <cell r="DU44">
            <v>46971.803404777762</v>
          </cell>
          <cell r="DV44">
            <v>14477.385034538023</v>
          </cell>
          <cell r="DW44">
            <v>7488.3471999999992</v>
          </cell>
          <cell r="EL44">
            <v>0</v>
          </cell>
          <cell r="EQ44">
            <v>33634.776486434734</v>
          </cell>
          <cell r="FB44">
            <v>47285.224099565778</v>
          </cell>
          <cell r="FC44">
            <v>14392.339926154957</v>
          </cell>
          <cell r="FD44">
            <v>453.54300000000001</v>
          </cell>
          <cell r="FL44">
            <v>0</v>
          </cell>
          <cell r="FS44">
            <v>21596.388445329769</v>
          </cell>
          <cell r="FX44">
            <v>43816.999699668668</v>
          </cell>
          <cell r="FY44">
            <v>13315.857281491802</v>
          </cell>
          <cell r="FZ44">
            <v>0</v>
          </cell>
          <cell r="GG44">
            <v>57830.94</v>
          </cell>
          <cell r="GL44">
            <v>24374.470689027399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4">
          <cell r="W44">
            <v>49933.045953816851</v>
          </cell>
          <cell r="X44">
            <v>13570.71893841645</v>
          </cell>
          <cell r="Y44">
            <v>52773.007900000004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2266</v>
          </cell>
          <cell r="AF44">
            <v>72100</v>
          </cell>
          <cell r="AG44">
            <v>10300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Y44">
            <v>222057.83477631121</v>
          </cell>
          <cell r="BB44">
            <v>0</v>
          </cell>
          <cell r="BC44">
            <v>0</v>
          </cell>
          <cell r="BM44">
            <v>0</v>
          </cell>
          <cell r="CN44">
            <v>16600.899098976221</v>
          </cell>
          <cell r="CO44">
            <v>5146.2787206826297</v>
          </cell>
          <cell r="CP44">
            <v>0</v>
          </cell>
          <cell r="DB44">
            <v>0</v>
          </cell>
          <cell r="DF44">
            <v>15119.879253445273</v>
          </cell>
          <cell r="DU44">
            <v>53781.866055307626</v>
          </cell>
          <cell r="DV44">
            <v>13877.091580346319</v>
          </cell>
          <cell r="DW44">
            <v>10340.1391</v>
          </cell>
          <cell r="EK44">
            <v>0</v>
          </cell>
          <cell r="EP44">
            <v>34789.549269155803</v>
          </cell>
          <cell r="FB44">
            <v>47984.578853005427</v>
          </cell>
          <cell r="FC44">
            <v>12629.319881463258</v>
          </cell>
          <cell r="FD44">
            <v>882.68759999999997</v>
          </cell>
          <cell r="FE44">
            <v>0</v>
          </cell>
          <cell r="FL44">
            <v>0</v>
          </cell>
          <cell r="FS44">
            <v>22672.517925664175</v>
          </cell>
          <cell r="FX44">
            <v>44957.586664879258</v>
          </cell>
          <cell r="FY44">
            <v>12184.377558403159</v>
          </cell>
          <cell r="FZ44">
            <v>317.26079999999996</v>
          </cell>
          <cell r="GG44">
            <v>110.16</v>
          </cell>
          <cell r="GL44">
            <v>25411.429841634381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4">
          <cell r="W44">
            <v>42026.574865784511</v>
          </cell>
          <cell r="X44">
            <v>10098.225865522481</v>
          </cell>
          <cell r="Y44">
            <v>123648.71900000001</v>
          </cell>
          <cell r="AV44">
            <v>2266</v>
          </cell>
          <cell r="AY44">
            <v>160360.83043411915</v>
          </cell>
          <cell r="BM44">
            <v>4614.4000000000005</v>
          </cell>
          <cell r="BN44">
            <v>0</v>
          </cell>
          <cell r="BO44">
            <v>0</v>
          </cell>
          <cell r="BP44">
            <v>0</v>
          </cell>
          <cell r="CN44">
            <v>17950.596429910682</v>
          </cell>
          <cell r="CO44">
            <v>5002.9606732293696</v>
          </cell>
          <cell r="CP44">
            <v>0</v>
          </cell>
          <cell r="DB44">
            <v>0</v>
          </cell>
          <cell r="DG44">
            <v>16201.258059634045</v>
          </cell>
          <cell r="DL44">
            <v>2648.4488999999999</v>
          </cell>
          <cell r="DP44">
            <v>896.55120000000011</v>
          </cell>
          <cell r="DT44">
            <v>1252.6766499999999</v>
          </cell>
          <cell r="DU44">
            <v>48076.033258452546</v>
          </cell>
          <cell r="DV44">
            <v>11331.048989693854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2210.9999999999995</v>
          </cell>
          <cell r="EP44">
            <v>17268.918577280732</v>
          </cell>
          <cell r="EU44">
            <v>218530.59000000003</v>
          </cell>
          <cell r="EW44">
            <v>1712.9475000000002</v>
          </cell>
          <cell r="EY44">
            <v>0</v>
          </cell>
          <cell r="FA44">
            <v>0</v>
          </cell>
          <cell r="FL44">
            <v>0</v>
          </cell>
          <cell r="FS44">
            <v>0</v>
          </cell>
          <cell r="FV44">
            <v>99419.970000000016</v>
          </cell>
          <cell r="FZ44">
            <v>199.65465</v>
          </cell>
          <cell r="GG44">
            <v>109.62</v>
          </cell>
          <cell r="GL4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44">
          <cell r="W44">
            <v>23357.504626496502</v>
          </cell>
          <cell r="X44">
            <v>4989.8716527855704</v>
          </cell>
          <cell r="Y44">
            <v>3209.7993000000006</v>
          </cell>
          <cell r="AV44">
            <v>4.5722775612234928E-8</v>
          </cell>
          <cell r="AW44">
            <v>0</v>
          </cell>
          <cell r="AY44">
            <v>27129.660636908928</v>
          </cell>
          <cell r="CQ44">
            <v>30840.763896309159</v>
          </cell>
          <cell r="CR44">
            <v>7483.0862547909901</v>
          </cell>
          <cell r="CS44">
            <v>14680.898774019131</v>
          </cell>
          <cell r="DE44">
            <v>0</v>
          </cell>
          <cell r="DI44">
            <v>24248.00718460972</v>
          </cell>
          <cell r="DX44">
            <v>47106.945317448815</v>
          </cell>
          <cell r="DY44">
            <v>10773.225352179925</v>
          </cell>
          <cell r="DZ44">
            <v>3896.7467999999994</v>
          </cell>
          <cell r="EA44">
            <v>0</v>
          </cell>
          <cell r="ET44">
            <v>301.49999999999994</v>
          </cell>
          <cell r="EU44">
            <v>17539.227045788954</v>
          </cell>
          <cell r="EX44">
            <v>0</v>
          </cell>
          <cell r="EY44">
            <v>0</v>
          </cell>
          <cell r="EZ44">
            <v>0</v>
          </cell>
          <cell r="FB44">
            <v>0</v>
          </cell>
          <cell r="FQ44">
            <v>13049.301899999999</v>
          </cell>
          <cell r="FR44">
            <v>0</v>
          </cell>
          <cell r="GH44">
            <v>305041.58000000007</v>
          </cell>
          <cell r="GK44">
            <v>162.80999999999997</v>
          </cell>
          <cell r="GL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44">
          <cell r="CQ44">
            <v>7918.97120461134</v>
          </cell>
          <cell r="CR44">
            <v>1945.6239035109347</v>
          </cell>
          <cell r="CS44">
            <v>2688.296929951297</v>
          </cell>
          <cell r="DI44">
            <v>5893.0737753166222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4">
          <cell r="W44">
            <v>11161.665641378826</v>
          </cell>
          <cell r="X44">
            <v>2713.6479415691256</v>
          </cell>
          <cell r="Y44">
            <v>3256.7158000000004</v>
          </cell>
          <cell r="AV44">
            <v>2.1653911649737263E-8</v>
          </cell>
          <cell r="AW44">
            <v>0</v>
          </cell>
          <cell r="AX44">
            <v>10896.838456334044</v>
          </cell>
          <cell r="CT44">
            <v>53985.195000000014</v>
          </cell>
          <cell r="ED44">
            <v>104162.36999999998</v>
          </cell>
          <cell r="EE44">
            <v>6700.903215868716</v>
          </cell>
          <cell r="EF44">
            <v>1528.4209552878481</v>
          </cell>
          <cell r="EG44">
            <v>27318.593399999998</v>
          </cell>
          <cell r="FA44">
            <v>0</v>
          </cell>
          <cell r="FB44">
            <v>2828.1852794494325</v>
          </cell>
          <cell r="FE44">
            <v>0</v>
          </cell>
          <cell r="FF44">
            <v>0</v>
          </cell>
          <cell r="FH44">
            <v>0</v>
          </cell>
          <cell r="FX44">
            <v>8021.9099999999989</v>
          </cell>
          <cell r="FY44">
            <v>0</v>
          </cell>
          <cell r="GO44">
            <v>230460.88</v>
          </cell>
          <cell r="GP44">
            <v>-114833.8951417004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zoomScaleSheetLayoutView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6.28515625" style="1" customWidth="1"/>
    <col min="9" max="9" width="12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8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8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8" ht="15.75" x14ac:dyDescent="0.25">
      <c r="A9" s="112" t="s">
        <v>8</v>
      </c>
      <c r="B9" s="113"/>
      <c r="C9" s="113"/>
      <c r="D9" s="114"/>
      <c r="E9" s="16">
        <f>SUM(E10:E14)</f>
        <v>1269262.67</v>
      </c>
      <c r="F9" s="16">
        <f t="shared" ref="F9:G9" si="0">SUM(F10:F14)</f>
        <v>1145739.3</v>
      </c>
      <c r="G9" s="16">
        <f t="shared" si="0"/>
        <v>424872.88</v>
      </c>
    </row>
    <row r="10" spans="1:8" ht="13.15" customHeight="1" x14ac:dyDescent="0.25">
      <c r="A10" s="100" t="s">
        <v>9</v>
      </c>
      <c r="B10" s="101"/>
      <c r="C10" s="101"/>
      <c r="D10" s="102"/>
      <c r="E10" s="17">
        <v>514201.1</v>
      </c>
      <c r="F10" s="17">
        <v>480365.1</v>
      </c>
      <c r="G10" s="18">
        <v>156603.17000000001</v>
      </c>
    </row>
    <row r="11" spans="1:8" ht="14.45" customHeight="1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8" ht="13.9" customHeight="1" x14ac:dyDescent="0.25">
      <c r="A12" s="100" t="s">
        <v>11</v>
      </c>
      <c r="B12" s="101"/>
      <c r="C12" s="101"/>
      <c r="D12" s="102"/>
      <c r="E12" s="17">
        <v>126063.71</v>
      </c>
      <c r="F12" s="17">
        <v>111011.77</v>
      </c>
      <c r="G12" s="18">
        <v>42752.88</v>
      </c>
    </row>
    <row r="13" spans="1:8" ht="13.5" customHeight="1" x14ac:dyDescent="0.25">
      <c r="A13" s="100" t="s">
        <v>12</v>
      </c>
      <c r="B13" s="101"/>
      <c r="C13" s="101"/>
      <c r="D13" s="102"/>
      <c r="E13" s="17">
        <v>245505.17</v>
      </c>
      <c r="F13" s="17">
        <v>213413.72</v>
      </c>
      <c r="G13" s="18">
        <v>85664.72</v>
      </c>
    </row>
    <row r="14" spans="1:8" ht="14.45" customHeight="1" x14ac:dyDescent="0.25">
      <c r="A14" s="93" t="s">
        <v>13</v>
      </c>
      <c r="B14" s="93"/>
      <c r="C14" s="93"/>
      <c r="D14" s="93"/>
      <c r="E14" s="17">
        <v>383492.69</v>
      </c>
      <c r="F14" s="17">
        <v>340948.71</v>
      </c>
      <c r="G14" s="18">
        <v>139852.10999999999</v>
      </c>
    </row>
    <row r="15" spans="1:8" ht="15.75" x14ac:dyDescent="0.25">
      <c r="A15" s="103" t="s">
        <v>41</v>
      </c>
      <c r="B15" s="104"/>
      <c r="C15" s="104"/>
      <c r="D15" s="105"/>
      <c r="E15" s="34">
        <f>SUM(E16:E19)</f>
        <v>947571.73</v>
      </c>
      <c r="F15" s="34">
        <f t="shared" ref="F15:G15" si="1">SUM(F16:F19)</f>
        <v>1059420.21</v>
      </c>
      <c r="G15" s="34">
        <f t="shared" si="1"/>
        <v>146184.65</v>
      </c>
    </row>
    <row r="16" spans="1:8" ht="33.6" customHeight="1" x14ac:dyDescent="0.25">
      <c r="A16" s="106" t="s">
        <v>43</v>
      </c>
      <c r="B16" s="107"/>
      <c r="C16" s="107"/>
      <c r="D16" s="108"/>
      <c r="E16" s="17">
        <v>915021.73</v>
      </c>
      <c r="F16" s="17">
        <v>1029799.53</v>
      </c>
      <c r="G16" s="18">
        <v>139158.46</v>
      </c>
    </row>
    <row r="17" spans="1:9" ht="15.75" x14ac:dyDescent="0.25">
      <c r="A17" s="93" t="s">
        <v>44</v>
      </c>
      <c r="B17" s="93"/>
      <c r="C17" s="93"/>
      <c r="D17" s="93"/>
      <c r="E17" s="17">
        <v>930.24</v>
      </c>
      <c r="F17" s="17">
        <v>860.1</v>
      </c>
      <c r="G17" s="18">
        <v>219.97</v>
      </c>
    </row>
    <row r="18" spans="1:9" ht="15.75" x14ac:dyDescent="0.25">
      <c r="A18" s="93" t="s">
        <v>45</v>
      </c>
      <c r="B18" s="93"/>
      <c r="C18" s="93"/>
      <c r="D18" s="93"/>
      <c r="E18" s="17"/>
      <c r="F18" s="17"/>
      <c r="G18" s="18"/>
    </row>
    <row r="19" spans="1:9" ht="15.75" x14ac:dyDescent="0.25">
      <c r="A19" s="93" t="s">
        <v>46</v>
      </c>
      <c r="B19" s="93"/>
      <c r="C19" s="93"/>
      <c r="D19" s="93"/>
      <c r="E19" s="17">
        <v>31619.759999999998</v>
      </c>
      <c r="F19" s="17">
        <v>28760.58</v>
      </c>
      <c r="G19" s="18">
        <v>6806.22</v>
      </c>
    </row>
    <row r="20" spans="1:9" ht="15.75" x14ac:dyDescent="0.25">
      <c r="A20" s="92" t="s">
        <v>14</v>
      </c>
      <c r="B20" s="92"/>
      <c r="C20" s="92"/>
      <c r="D20" s="92"/>
      <c r="E20" s="34">
        <f>E21</f>
        <v>7096.32</v>
      </c>
      <c r="F20" s="34">
        <f t="shared" ref="F20:G20" si="2">F21</f>
        <v>6539.13</v>
      </c>
      <c r="G20" s="34">
        <f t="shared" si="2"/>
        <v>1698.29</v>
      </c>
    </row>
    <row r="21" spans="1:9" ht="15.75" x14ac:dyDescent="0.25">
      <c r="A21" s="93" t="s">
        <v>15</v>
      </c>
      <c r="B21" s="93"/>
      <c r="C21" s="93"/>
      <c r="D21" s="93"/>
      <c r="E21" s="17">
        <v>7096.32</v>
      </c>
      <c r="F21" s="17">
        <v>6539.13</v>
      </c>
      <c r="G21" s="18">
        <v>1698.29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63" t="s">
        <v>52</v>
      </c>
      <c r="B24" s="63"/>
      <c r="C24" s="63"/>
      <c r="D24" s="63"/>
      <c r="E24" s="63"/>
      <c r="F24" s="17">
        <v>852108.67419061286</v>
      </c>
      <c r="G24" s="19"/>
      <c r="I24" s="28"/>
    </row>
    <row r="25" spans="1:9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152361.65061272477</v>
      </c>
      <c r="I25" s="28"/>
    </row>
    <row r="26" spans="1:9" ht="28.5" customHeight="1" x14ac:dyDescent="0.2">
      <c r="A26" s="89"/>
      <c r="B26" s="90"/>
      <c r="C26" s="90"/>
      <c r="D26" s="90"/>
      <c r="E26" s="91"/>
      <c r="F26" s="83"/>
      <c r="I26" s="28"/>
    </row>
    <row r="27" spans="1:9" ht="15.75" hidden="1" x14ac:dyDescent="0.25">
      <c r="A27" s="71" t="s">
        <v>16</v>
      </c>
      <c r="B27" s="66"/>
      <c r="C27" s="66"/>
      <c r="D27" s="66"/>
      <c r="E27" s="67"/>
      <c r="F27" s="25">
        <f>'[1]УК ВР декабрь нар'!W44</f>
        <v>19169.396775533009</v>
      </c>
      <c r="I27" s="28"/>
    </row>
    <row r="28" spans="1:9" ht="15.75" hidden="1" x14ac:dyDescent="0.25">
      <c r="A28" s="71" t="s">
        <v>31</v>
      </c>
      <c r="B28" s="66"/>
      <c r="C28" s="66"/>
      <c r="D28" s="66"/>
      <c r="E28" s="67"/>
      <c r="F28" s="25">
        <f>'[1]УК ВР декабрь нар'!X44</f>
        <v>3794.0162959915524</v>
      </c>
      <c r="I28" s="28"/>
    </row>
    <row r="29" spans="1:9" ht="15.75" hidden="1" x14ac:dyDescent="0.25">
      <c r="A29" s="71" t="s">
        <v>18</v>
      </c>
      <c r="B29" s="66"/>
      <c r="C29" s="66"/>
      <c r="D29" s="66"/>
      <c r="E29" s="67"/>
      <c r="F29" s="25">
        <f>'[1]УК ВР декабрь нар'!Y44</f>
        <v>51718.658699999993</v>
      </c>
      <c r="I29" s="28"/>
    </row>
    <row r="30" spans="1:9" ht="15.75" hidden="1" x14ac:dyDescent="0.25">
      <c r="A30" s="71" t="s">
        <v>19</v>
      </c>
      <c r="B30" s="66"/>
      <c r="C30" s="66"/>
      <c r="D30" s="66"/>
      <c r="E30" s="67"/>
      <c r="F30" s="25">
        <f>'[1]УК ВР декабрь нар'!AA44+'[1]УК ВР декабрь нар'!AB44+'[1]УК ВР декабрь нар'!AC44+'[1]УК ВР декабрь нар'!AD44+'[1]УК ВР декабрь нар'!AE44+'[1]УК ВР декабрь нар'!AF44+'[1]УК ВР декабрь нар'!AG44+'[1]УК ВР декабрь нар'!AH44+'[1]УК ВР декабрь нар'!AJ44+'[1]УК ВР декабрь нар'!AL44+'[1]УК ВР декабрь нар'!AN44+'[1]УК ВР декабрь нар'!AO44+'[1]УК ВР декабрь нар'!AP44+'[1]УК ВР декабрь нар'!AQ44+'[1]УК ВР декабрь нар'!AR44+'[1]УК ВР декабрь нар'!AT44</f>
        <v>12463</v>
      </c>
      <c r="I30" s="28"/>
    </row>
    <row r="31" spans="1:9" ht="36.75" hidden="1" customHeight="1" x14ac:dyDescent="0.25">
      <c r="A31" s="76" t="s">
        <v>32</v>
      </c>
      <c r="B31" s="84"/>
      <c r="C31" s="84"/>
      <c r="D31" s="84"/>
      <c r="E31" s="85"/>
      <c r="F31" s="25">
        <f>'[1]УК ВР декабрь нар'!AY44</f>
        <v>65216.578841200222</v>
      </c>
      <c r="I31" s="28"/>
    </row>
    <row r="32" spans="1:9" ht="15.75" customHeight="1" x14ac:dyDescent="0.2">
      <c r="A32" s="86" t="s">
        <v>33</v>
      </c>
      <c r="B32" s="87"/>
      <c r="C32" s="87"/>
      <c r="D32" s="87"/>
      <c r="E32" s="88"/>
      <c r="F32" s="82">
        <f>SUM(F34:F38)+54008.18</f>
        <v>189049.74771339461</v>
      </c>
      <c r="I32" s="28"/>
    </row>
    <row r="33" spans="1:9" ht="33" customHeight="1" x14ac:dyDescent="0.2">
      <c r="A33" s="89"/>
      <c r="B33" s="90"/>
      <c r="C33" s="90"/>
      <c r="D33" s="90"/>
      <c r="E33" s="91"/>
      <c r="F33" s="83"/>
      <c r="I33" s="28"/>
    </row>
    <row r="34" spans="1:9" ht="15.75" hidden="1" x14ac:dyDescent="0.25">
      <c r="A34" s="79" t="s">
        <v>16</v>
      </c>
      <c r="B34" s="79"/>
      <c r="C34" s="79"/>
      <c r="D34" s="79"/>
      <c r="E34" s="79"/>
      <c r="F34" s="25">
        <f>'[1]УК ВР декабрь нар'!CN44+'[1]УК ВР декабрь нар'!DU44</f>
        <v>62094.974255522378</v>
      </c>
      <c r="I34" s="28"/>
    </row>
    <row r="35" spans="1:9" ht="15.75" hidden="1" x14ac:dyDescent="0.25">
      <c r="A35" s="79" t="s">
        <v>31</v>
      </c>
      <c r="B35" s="79"/>
      <c r="C35" s="79"/>
      <c r="D35" s="79"/>
      <c r="E35" s="79"/>
      <c r="F35" s="25">
        <f>'[1]УК ВР декабрь нар'!CO44+'[1]УК ВР декабрь нар'!DV44</f>
        <v>12903.168788498051</v>
      </c>
      <c r="I35" s="28"/>
    </row>
    <row r="36" spans="1:9" ht="15.75" hidden="1" x14ac:dyDescent="0.25">
      <c r="A36" s="79" t="s">
        <v>18</v>
      </c>
      <c r="B36" s="79"/>
      <c r="C36" s="79"/>
      <c r="D36" s="79"/>
      <c r="E36" s="79"/>
      <c r="F36" s="25">
        <f>'[1]УК ВР декабрь нар'!CP44+'[1]УК ВР декабрь нар'!DW44</f>
        <v>5427.5953</v>
      </c>
      <c r="I36" s="28"/>
    </row>
    <row r="37" spans="1:9" ht="15.75" hidden="1" x14ac:dyDescent="0.25">
      <c r="A37" s="79" t="s">
        <v>19</v>
      </c>
      <c r="B37" s="79"/>
      <c r="C37" s="79"/>
      <c r="D37" s="79"/>
      <c r="E37" s="79"/>
      <c r="F37" s="25">
        <f>'[1]УК ВР декабрь нар'!AI44+'[1]УК ВР декабрь нар'!AJ44+'[1]УК ВР декабрь нар'!AS44+'[1]УК ВР декабрь нар'!BC44+'[1]УК ВР декабрь нар'!DB44+'[1]УК ВР декабрь нар'!EK44+'[1]УК ВР декабрь нар'!AM44</f>
        <v>4614.4000000000005</v>
      </c>
      <c r="I37" s="28"/>
    </row>
    <row r="38" spans="1:9" ht="39.75" hidden="1" customHeight="1" x14ac:dyDescent="0.25">
      <c r="A38" s="76" t="s">
        <v>34</v>
      </c>
      <c r="B38" s="77"/>
      <c r="C38" s="77"/>
      <c r="D38" s="77"/>
      <c r="E38" s="78"/>
      <c r="F38" s="25">
        <f>'[1]УК ВР декабрь нар'!DG44+'[1]УК ВР декабрь нар'!EQ44</f>
        <v>50001.429369374193</v>
      </c>
      <c r="I38" s="28"/>
    </row>
    <row r="39" spans="1:9" ht="32.450000000000003" customHeight="1" x14ac:dyDescent="0.25">
      <c r="A39" s="65" t="s">
        <v>35</v>
      </c>
      <c r="B39" s="80"/>
      <c r="C39" s="80"/>
      <c r="D39" s="80"/>
      <c r="E39" s="81"/>
      <c r="F39" s="26">
        <f>SUM(F40:F48)+77440.65</f>
        <v>273574.15390804363</v>
      </c>
      <c r="I39" s="28"/>
    </row>
    <row r="40" spans="1:9" ht="15.75" hidden="1" x14ac:dyDescent="0.25">
      <c r="A40" s="72" t="s">
        <v>20</v>
      </c>
      <c r="B40" s="73"/>
      <c r="C40" s="73"/>
      <c r="D40" s="73"/>
      <c r="E40" s="74"/>
      <c r="F40" s="25">
        <f>'[1]УК ВР декабрь нар'!FB44+'[1]УК ВР декабрь нар'!FX44</f>
        <v>90820.273796124849</v>
      </c>
      <c r="I40" s="28"/>
    </row>
    <row r="41" spans="1:9" ht="15.75" hidden="1" x14ac:dyDescent="0.25">
      <c r="A41" s="71" t="s">
        <v>31</v>
      </c>
      <c r="B41" s="66"/>
      <c r="C41" s="66"/>
      <c r="D41" s="66"/>
      <c r="E41" s="66"/>
      <c r="F41" s="25">
        <f>'[1]УК ВР декабрь нар'!FC44+'[1]УК ВР декабрь нар'!FY44</f>
        <v>18551.375015385471</v>
      </c>
      <c r="I41" s="28"/>
    </row>
    <row r="42" spans="1:9" ht="15.6" hidden="1" customHeight="1" x14ac:dyDescent="0.25">
      <c r="A42" s="79" t="s">
        <v>21</v>
      </c>
      <c r="B42" s="79"/>
      <c r="C42" s="79"/>
      <c r="D42" s="79"/>
      <c r="E42" s="71"/>
      <c r="F42" s="25"/>
      <c r="I42" s="28"/>
    </row>
    <row r="43" spans="1:9" ht="15.6" hidden="1" customHeight="1" x14ac:dyDescent="0.25">
      <c r="A43" s="71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25">
      <c r="A44" s="79" t="s">
        <v>22</v>
      </c>
      <c r="B44" s="79"/>
      <c r="C44" s="79"/>
      <c r="D44" s="79"/>
      <c r="E44" s="71"/>
      <c r="F44" s="25"/>
      <c r="I44" s="28"/>
    </row>
    <row r="45" spans="1:9" ht="15.6" hidden="1" customHeight="1" x14ac:dyDescent="0.25">
      <c r="A45" s="71" t="s">
        <v>17</v>
      </c>
      <c r="B45" s="66"/>
      <c r="C45" s="66"/>
      <c r="D45" s="66"/>
      <c r="E45" s="66"/>
      <c r="F45" s="25"/>
      <c r="I45" s="28"/>
    </row>
    <row r="46" spans="1:9" ht="15.75" hidden="1" x14ac:dyDescent="0.25">
      <c r="A46" s="79" t="s">
        <v>18</v>
      </c>
      <c r="B46" s="79"/>
      <c r="C46" s="79"/>
      <c r="D46" s="79"/>
      <c r="E46" s="71"/>
      <c r="F46" s="25">
        <f>'[1]УК ВР декабрь нар'!FD44+'[1]УК ВР декабрь нар'!FZ44</f>
        <v>472.87200000000007</v>
      </c>
      <c r="I46" s="28"/>
    </row>
    <row r="47" spans="1:9" ht="15.75" hidden="1" x14ac:dyDescent="0.25">
      <c r="A47" s="71" t="s">
        <v>19</v>
      </c>
      <c r="B47" s="66"/>
      <c r="C47" s="66"/>
      <c r="D47" s="66"/>
      <c r="E47" s="66"/>
      <c r="F47" s="25">
        <f>'[1]УК ВР декабрь нар'!GG44+'[1]УК ВР декабрь нар'!FL44+'[1]УК ВР декабрь нар'!BB44+'[1]УК ВР декабрь нар'!AK44</f>
        <v>32279.94</v>
      </c>
      <c r="I47" s="28"/>
    </row>
    <row r="48" spans="1:9" ht="43.5" hidden="1" customHeight="1" x14ac:dyDescent="0.25">
      <c r="A48" s="76" t="s">
        <v>36</v>
      </c>
      <c r="B48" s="77"/>
      <c r="C48" s="77"/>
      <c r="D48" s="77"/>
      <c r="E48" s="78"/>
      <c r="F48" s="25">
        <f>'[1]УК ВР декабрь нар'!FS44+'[1]УК ВР декабрь нар'!GL44</f>
        <v>54009.043096533351</v>
      </c>
      <c r="I48" s="28"/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68" t="s">
        <v>47</v>
      </c>
      <c r="B50" s="69"/>
      <c r="C50" s="69"/>
      <c r="D50" s="69"/>
      <c r="E50" s="70"/>
      <c r="F50" s="26">
        <f>F25+F32+F39+F49</f>
        <v>614985.55223416304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124432.60999999999</v>
      </c>
      <c r="I51" s="28"/>
      <c r="K51" s="28"/>
      <c r="L51" s="28"/>
    </row>
    <row r="52" spans="1:12" ht="15.75" x14ac:dyDescent="0.25">
      <c r="A52" s="71" t="s">
        <v>23</v>
      </c>
      <c r="B52" s="66"/>
      <c r="C52" s="66"/>
      <c r="D52" s="66"/>
      <c r="E52" s="66"/>
      <c r="F52" s="25">
        <v>42230.77</v>
      </c>
      <c r="I52" s="28"/>
    </row>
    <row r="53" spans="1:12" ht="15.75" x14ac:dyDescent="0.25">
      <c r="A53" s="71" t="s">
        <v>24</v>
      </c>
      <c r="B53" s="66"/>
      <c r="C53" s="66"/>
      <c r="D53" s="66"/>
      <c r="E53" s="66"/>
      <c r="F53" s="25">
        <v>82201.84</v>
      </c>
      <c r="I53" s="28"/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75" x14ac:dyDescent="0.25">
      <c r="A55" s="75" t="s">
        <v>49</v>
      </c>
      <c r="B55" s="75"/>
      <c r="C55" s="75"/>
      <c r="D55" s="75"/>
      <c r="E55" s="75"/>
      <c r="F55" s="26">
        <f>F50+F51</f>
        <v>739418.16223416303</v>
      </c>
      <c r="H55" s="28"/>
      <c r="I55" s="28"/>
    </row>
    <row r="56" spans="1:12" ht="15.75" x14ac:dyDescent="0.25">
      <c r="A56" s="63" t="s">
        <v>26</v>
      </c>
      <c r="B56" s="63"/>
      <c r="C56" s="63"/>
      <c r="D56" s="63"/>
      <c r="E56" s="63"/>
      <c r="F56" s="27">
        <f>E16</f>
        <v>915021.73</v>
      </c>
      <c r="I56" s="28"/>
    </row>
    <row r="57" spans="1:12" ht="15.75" x14ac:dyDescent="0.25">
      <c r="A57" s="63" t="s">
        <v>27</v>
      </c>
      <c r="B57" s="63"/>
      <c r="C57" s="63"/>
      <c r="D57" s="63"/>
      <c r="E57" s="63"/>
      <c r="F57" s="26">
        <f>F16</f>
        <v>1029799.53</v>
      </c>
      <c r="H57" s="28"/>
      <c r="I57" s="28"/>
    </row>
    <row r="58" spans="1:12" ht="15.75" x14ac:dyDescent="0.25">
      <c r="A58" s="64" t="s">
        <v>28</v>
      </c>
      <c r="B58" s="64"/>
      <c r="C58" s="64"/>
      <c r="D58" s="64"/>
      <c r="E58" s="64"/>
      <c r="F58" s="26">
        <f>F24+F56-F55</f>
        <v>1027712.2419564499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3'!A2:G2</f>
        <v>перед собственниками дома по адресу: ул. Козловская 3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3'!G6:H6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3'!G8:H8</f>
        <v>задолженность с нарастающим итогом с -01.09.2010г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1370215.4899999998</v>
      </c>
      <c r="F9" s="16">
        <f t="shared" ref="F9:G9" si="0">SUM(F10:F15)</f>
        <v>1275169.8500000001</v>
      </c>
      <c r="G9" s="16">
        <f t="shared" si="0"/>
        <v>519918.52</v>
      </c>
    </row>
    <row r="10" spans="1:7" ht="15.75" x14ac:dyDescent="0.25">
      <c r="A10" s="100" t="s">
        <v>9</v>
      </c>
      <c r="B10" s="101"/>
      <c r="C10" s="101"/>
      <c r="D10" s="102"/>
      <c r="E10" s="17">
        <v>478560.68</v>
      </c>
      <c r="F10" s="17">
        <v>459367.76</v>
      </c>
      <c r="G10" s="18">
        <v>175796.09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129904.83</v>
      </c>
      <c r="F12" s="17">
        <v>120484.49</v>
      </c>
      <c r="G12" s="18">
        <v>52173.22</v>
      </c>
    </row>
    <row r="13" spans="1:7" ht="15.75" x14ac:dyDescent="0.25">
      <c r="A13" s="100" t="s">
        <v>12</v>
      </c>
      <c r="B13" s="101"/>
      <c r="C13" s="101"/>
      <c r="D13" s="102"/>
      <c r="E13" s="17">
        <v>250080.38</v>
      </c>
      <c r="F13" s="17">
        <v>231273.66</v>
      </c>
      <c r="G13" s="18">
        <v>104471.44</v>
      </c>
    </row>
    <row r="14" spans="1:7" ht="15.75" x14ac:dyDescent="0.25">
      <c r="A14" s="93" t="s">
        <v>13</v>
      </c>
      <c r="B14" s="93"/>
      <c r="C14" s="93"/>
      <c r="D14" s="93"/>
      <c r="E14" s="17">
        <v>356432.47</v>
      </c>
      <c r="F14" s="17">
        <v>337250.69</v>
      </c>
      <c r="G14" s="18">
        <v>159033.89000000001</v>
      </c>
    </row>
    <row r="15" spans="1:7" ht="15.75" x14ac:dyDescent="0.25">
      <c r="A15" s="100" t="s">
        <v>68</v>
      </c>
      <c r="B15" s="101"/>
      <c r="C15" s="101"/>
      <c r="D15" s="102"/>
      <c r="E15" s="17">
        <v>155237.13</v>
      </c>
      <c r="F15" s="17">
        <v>126793.25</v>
      </c>
      <c r="G15" s="18">
        <v>28443.88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989854.14999999991</v>
      </c>
      <c r="F16" s="16">
        <f>SUM(F17:F20)</f>
        <v>1156355.83</v>
      </c>
      <c r="G16" s="16">
        <f>SUM(G17:G20)</f>
        <v>158182.45000000001</v>
      </c>
    </row>
    <row r="17" spans="1:12" ht="15.75" x14ac:dyDescent="0.25">
      <c r="A17" s="115" t="s">
        <v>43</v>
      </c>
      <c r="B17" s="116"/>
      <c r="C17" s="116"/>
      <c r="D17" s="117"/>
      <c r="E17" s="17">
        <v>955908.85</v>
      </c>
      <c r="F17" s="17">
        <v>1123779.83</v>
      </c>
      <c r="G17" s="18">
        <v>149786.96</v>
      </c>
    </row>
    <row r="18" spans="1:12" ht="15.75" x14ac:dyDescent="0.25">
      <c r="A18" s="93" t="s">
        <v>55</v>
      </c>
      <c r="B18" s="93"/>
      <c r="C18" s="93"/>
      <c r="D18" s="93"/>
      <c r="E18" s="17">
        <v>930.24</v>
      </c>
      <c r="F18" s="17">
        <v>899.64</v>
      </c>
      <c r="G18" s="18">
        <v>250.57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33015.06</v>
      </c>
      <c r="F20" s="17">
        <v>31676.36</v>
      </c>
      <c r="G20" s="18">
        <v>8144.92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4047.12</v>
      </c>
      <c r="F21" s="16">
        <f>SUM(F22)</f>
        <v>4738.04</v>
      </c>
      <c r="G21" s="16">
        <f>SUM(G22)</f>
        <v>1007.37</v>
      </c>
    </row>
    <row r="22" spans="1:12" ht="15.75" x14ac:dyDescent="0.25">
      <c r="A22" s="93" t="s">
        <v>15</v>
      </c>
      <c r="B22" s="93"/>
      <c r="C22" s="93"/>
      <c r="D22" s="93"/>
      <c r="E22" s="17">
        <v>4047.12</v>
      </c>
      <c r="F22" s="17">
        <v>4738.04</v>
      </c>
      <c r="G22" s="18">
        <v>1007.37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3" t="s">
        <v>59</v>
      </c>
      <c r="B25" s="63"/>
      <c r="C25" s="63"/>
      <c r="D25" s="63"/>
      <c r="E25" s="63"/>
      <c r="F25" s="34">
        <f>'Козловская 3'!F58</f>
        <v>1027712.2419564499</v>
      </c>
      <c r="G25" s="19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195345.71186593489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5">
        <f>'[2]УК ВР декабрь нар'!W44</f>
        <v>32934.508911520126</v>
      </c>
      <c r="L28" s="39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5">
        <f>'[2]УК ВР декабрь нар'!X44</f>
        <v>10048.340240569551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5">
        <f>'[2]УК ВР декабрь нар'!Y44</f>
        <v>13891.785100000001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5">
        <f>'[2]УК ВР декабрь нар'!AV44+'[2]УК ВР декабрь нар'!BN44</f>
        <v>2266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5">
        <f>'[2]УК ВР декабрь нар'!AY44</f>
        <v>136205.07761384521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SUM(F35:F39)+34520.06</f>
        <v>187600.90019827225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5">
        <f>'[2]УК ВР декабрь нар'!CN44+'[2]УК ВР декабрь нар'!DU44</f>
        <v>65301.349050796634</v>
      </c>
      <c r="L35" s="39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5">
        <f>'[2]УК ВР декабрь нар'!CO44+'[2]УК ВР декабрь нар'!DV44</f>
        <v>20159.544184803872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5">
        <f>'[2]УК ВР декабрь нар'!CP44+'[2]УК ВР декабрь нар'!DW44</f>
        <v>7488.3471999999992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5">
        <f>'[2]УК ВР декабрь нар'!BM44+'[2]УК ВР декабрь нар'!DB44+'[2]УК ВР декабрь нар'!EL44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5">
        <f>'[2]УК ВР декабрь нар'!DG44+'[2]УК ВР декабрь нар'!EQ44</f>
        <v>60131.599762671758</v>
      </c>
    </row>
    <row r="40" spans="1:12" ht="15.75" x14ac:dyDescent="0.25">
      <c r="A40" s="65" t="s">
        <v>35</v>
      </c>
      <c r="B40" s="80"/>
      <c r="C40" s="80"/>
      <c r="D40" s="80"/>
      <c r="E40" s="81"/>
      <c r="F40" s="26">
        <f>SUM(F41:F49)</f>
        <v>223065.76314123836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'[2]УК ВР декабрь нар'!FB44+'[2]УК ВР декабрь нар'!FX44</f>
        <v>91102.223799234445</v>
      </c>
      <c r="L41" s="39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5">
        <f>'[2]УК ВР декабрь нар'!FC44+'[2]УК ВР декабрь нар'!FY44</f>
        <v>27708.197207646757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5">
        <f>'[2]УК ВР декабрь нар'!FD44+'[2]УК ВР декабрь нар'!FZ44</f>
        <v>453.54300000000001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5">
        <f>'[2]УК ВР декабрь нар'!GG44+'[2]УК ВР декабрь нар'!FL44+'[2]УК ВР декабрь нар'!BB44+'[2]УК ВР декабрь нар'!AK44</f>
        <v>57830.94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5">
        <f>'[2]УК ВР декабрь нар'!FS44+'[2]УК ВР декабрь нар'!GL44</f>
        <v>45970.859134357168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2"/>
    </row>
    <row r="51" spans="1:15" ht="15.75" x14ac:dyDescent="0.25">
      <c r="A51" s="68" t="s">
        <v>65</v>
      </c>
      <c r="B51" s="69"/>
      <c r="C51" s="69"/>
      <c r="D51" s="69"/>
      <c r="E51" s="70"/>
      <c r="F51" s="26">
        <f>F26+F33+F40+F50</f>
        <v>606012.37520544557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137650.21000000002</v>
      </c>
    </row>
    <row r="53" spans="1:15" ht="15.75" x14ac:dyDescent="0.25">
      <c r="A53" s="71" t="s">
        <v>23</v>
      </c>
      <c r="B53" s="66"/>
      <c r="C53" s="66"/>
      <c r="D53" s="66"/>
      <c r="E53" s="66"/>
      <c r="F53" s="25">
        <v>50896.97</v>
      </c>
    </row>
    <row r="54" spans="1:15" ht="15.75" x14ac:dyDescent="0.25">
      <c r="A54" s="71" t="s">
        <v>24</v>
      </c>
      <c r="B54" s="66"/>
      <c r="C54" s="66"/>
      <c r="D54" s="66"/>
      <c r="E54" s="66"/>
      <c r="F54" s="25">
        <v>86753.24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743662.58520544553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E20</f>
        <v>33015.06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F20</f>
        <v>31676.36</v>
      </c>
      <c r="H58" s="28"/>
    </row>
    <row r="59" spans="1:15" ht="15.75" x14ac:dyDescent="0.25">
      <c r="A59" s="64" t="s">
        <v>28</v>
      </c>
      <c r="B59" s="64"/>
      <c r="C59" s="64"/>
      <c r="D59" s="64"/>
      <c r="E59" s="64"/>
      <c r="F59" s="26">
        <f>F25+F57-F56</f>
        <v>317064.71675100434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3'!A2:G2</f>
        <v>перед собственниками дома по адресу: ул. Козловская 3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3'!G6:H6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3'!G8:H8</f>
        <v>задолженность с нарастающим итогом с -01.09.2010г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761163.4</v>
      </c>
      <c r="F9" s="16">
        <f t="shared" ref="F9:G9" si="0">SUM(F10:F15)</f>
        <v>915977.55999999994</v>
      </c>
      <c r="G9" s="16">
        <f t="shared" si="0"/>
        <v>365104.36000000004</v>
      </c>
    </row>
    <row r="10" spans="1:7" ht="15.75" x14ac:dyDescent="0.25">
      <c r="A10" s="100" t="s">
        <v>9</v>
      </c>
      <c r="B10" s="101"/>
      <c r="C10" s="101"/>
      <c r="D10" s="102"/>
      <c r="E10" s="17">
        <v>311718.15000000002</v>
      </c>
      <c r="F10" s="17">
        <v>400294.92</v>
      </c>
      <c r="G10" s="18">
        <v>87219.32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131133.26</v>
      </c>
      <c r="F12" s="17">
        <v>132854.15</v>
      </c>
      <c r="G12" s="18">
        <v>50452.33</v>
      </c>
    </row>
    <row r="13" spans="1:7" ht="15.75" x14ac:dyDescent="0.25">
      <c r="A13" s="100" t="s">
        <v>12</v>
      </c>
      <c r="B13" s="101"/>
      <c r="C13" s="101"/>
      <c r="D13" s="102"/>
      <c r="E13" s="17">
        <v>246348.06</v>
      </c>
      <c r="F13" s="17">
        <v>250108.77</v>
      </c>
      <c r="G13" s="18">
        <v>100710.73</v>
      </c>
    </row>
    <row r="14" spans="1:7" ht="15.75" x14ac:dyDescent="0.25">
      <c r="A14" s="93" t="s">
        <v>13</v>
      </c>
      <c r="B14" s="93"/>
      <c r="C14" s="93"/>
      <c r="D14" s="93"/>
      <c r="E14" s="17">
        <v>59907.92</v>
      </c>
      <c r="F14" s="17">
        <v>103911.78</v>
      </c>
      <c r="G14" s="18">
        <v>115030.03</v>
      </c>
    </row>
    <row r="15" spans="1:7" ht="15.75" x14ac:dyDescent="0.25">
      <c r="A15" s="100" t="s">
        <v>68</v>
      </c>
      <c r="B15" s="101"/>
      <c r="C15" s="101"/>
      <c r="D15" s="102"/>
      <c r="E15" s="17">
        <v>12056.01</v>
      </c>
      <c r="F15" s="17">
        <v>28807.94</v>
      </c>
      <c r="G15" s="18">
        <v>11691.95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705176.67999999993</v>
      </c>
      <c r="F16" s="16">
        <f>SUM(F17:F20)</f>
        <v>655914.42000000004</v>
      </c>
      <c r="G16" s="16">
        <f>SUM(G17:G20)</f>
        <v>165879.79999999999</v>
      </c>
    </row>
    <row r="17" spans="1:12" ht="15.75" x14ac:dyDescent="0.25">
      <c r="A17" s="115" t="s">
        <v>43</v>
      </c>
      <c r="B17" s="116"/>
      <c r="C17" s="116"/>
      <c r="D17" s="117"/>
      <c r="E17" s="17">
        <v>669991.84</v>
      </c>
      <c r="F17" s="17">
        <v>622005.18000000005</v>
      </c>
      <c r="G17" s="18">
        <v>156208.71</v>
      </c>
    </row>
    <row r="18" spans="1:12" ht="15.75" x14ac:dyDescent="0.25">
      <c r="A18" s="93" t="s">
        <v>55</v>
      </c>
      <c r="B18" s="93"/>
      <c r="C18" s="93"/>
      <c r="D18" s="93"/>
      <c r="E18" s="17">
        <v>1085.28</v>
      </c>
      <c r="F18" s="17">
        <v>1024.98</v>
      </c>
      <c r="G18" s="18">
        <v>310.87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34099.56</v>
      </c>
      <c r="F20" s="17">
        <v>32884.26</v>
      </c>
      <c r="G20" s="18">
        <v>9360.2199999999993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266.87</v>
      </c>
      <c r="G21" s="16">
        <f>SUM(G22)</f>
        <v>740.5</v>
      </c>
    </row>
    <row r="22" spans="1:12" ht="15.75" x14ac:dyDescent="0.25">
      <c r="A22" s="93" t="s">
        <v>15</v>
      </c>
      <c r="B22" s="93"/>
      <c r="C22" s="93"/>
      <c r="D22" s="93"/>
      <c r="E22" s="17">
        <v>0</v>
      </c>
      <c r="F22" s="17">
        <v>266.87</v>
      </c>
      <c r="G22" s="18">
        <v>740.5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3" t="s">
        <v>71</v>
      </c>
      <c r="B25" s="63"/>
      <c r="C25" s="63"/>
      <c r="D25" s="63"/>
      <c r="E25" s="63"/>
      <c r="F25" s="34">
        <f>'Козловская 3(2019)'!F59</f>
        <v>317064.71675100434</v>
      </c>
      <c r="G25" s="19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423000.60756854451</v>
      </c>
    </row>
    <row r="27" spans="1:12" ht="67.150000000000006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5">
        <f>'[3]УК ВР декабрь нар'!W44</f>
        <v>49933.045953816851</v>
      </c>
      <c r="L28" s="39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5">
        <f>'[3]УК ВР декабрь нар'!X44</f>
        <v>13570.71893841645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5">
        <f>'[3]УК ВР декабрь нар'!Y44</f>
        <v>52773.007900000004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5">
        <f>'[3]УК ВР декабрь нар'!AA44+'[3]УК ВР декабрь нар'!AB44+'[3]УК ВР декабрь нар'!AC44+'[3]УК ВР декабрь нар'!AD44+'[3]УК ВР декабрь нар'!AE44+'[3]УК ВР декабрь нар'!AF44+'[3]УК ВР декабрь нар'!AG44+'[3]УК ВР декабрь нар'!AH44+'[3]УК ВР декабрь нар'!AJ44+'[3]УК ВР декабрь нар'!AL44+'[3]УК ВР декабрь нар'!AN44+'[3]УК ВР декабрь нар'!AO44+'[3]УК ВР декабрь нар'!AP44+'[3]УК ВР декабрь нар'!AQ44+'[3]УК ВР декабрь нар'!AR44+'[3]УК ВР декабрь нар'!AT44</f>
        <v>84666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5">
        <f>'[3]УК ВР декабрь нар'!AY44</f>
        <v>222057.83477631121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SUM(F35:F39)+53256.12</f>
        <v>202911.82307791387</v>
      </c>
    </row>
    <row r="34" spans="1:12" ht="87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5">
        <f>'[3]УК ВР декабрь нар'!CN44+'[3]УК ВР декабрь нар'!DU44</f>
        <v>70382.765154283843</v>
      </c>
      <c r="L35" s="39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5">
        <f>'[3]УК ВР декабрь нар'!CO44+'[3]УК ВР декабрь нар'!DV44</f>
        <v>19023.37030102895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5">
        <f>'[3]УК ВР декабрь нар'!CP44+'[3]УК ВР декабрь нар'!DW44</f>
        <v>10340.1391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5">
        <f>'[3]УК ВР декабрь нар'!AI44+'[3]УК ВР декабрь нар'!AJ44+'[3]УК ВР декабрь нар'!AS44+'[3]УК ВР декабрь нар'!BC44+'[3]УК ВР декабрь нар'!BM44+'[3]УК ВР декабрь нар'!DB44+'[3]УК ВР декабрь нар'!EK44+'[3]УК ВР декабрь нар'!AM44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5">
        <f>'[3]УК ВР декабрь нар'!DF44+'[3]УК ВР декабрь нар'!EP44</f>
        <v>49909.428522601076</v>
      </c>
    </row>
    <row r="40" spans="1:12" ht="66" customHeight="1" x14ac:dyDescent="0.25">
      <c r="A40" s="65" t="s">
        <v>74</v>
      </c>
      <c r="B40" s="80"/>
      <c r="C40" s="80"/>
      <c r="D40" s="80"/>
      <c r="E40" s="81"/>
      <c r="F40" s="26">
        <f>SUM(F41:F49)</f>
        <v>167149.91912504967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'[3]УК ВР декабрь нар'!FB44+'[3]УК ВР декабрь нар'!FX44</f>
        <v>92942.165517884685</v>
      </c>
      <c r="L41" s="39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5">
        <f>'[3]УК ВР декабрь нар'!FC44+'[3]УК ВР декабрь нар'!FY44</f>
        <v>24813.697439866417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5">
        <f>'[3]УК ВР декабрь нар'!FD44+'[3]УК ВР декабрь нар'!FZ44</f>
        <v>1199.9484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5">
        <f>'[3]УК ВР декабрь нар'!GG44+'[3]УК ВР декабрь нар'!FL44+'[3]УК ВР декабрь нар'!FE44+'[3]УК ВР декабрь нар'!BB44+'[3]УК ВР декабрь нар'!AK44</f>
        <v>110.16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5">
        <f>'[3]УК ВР декабрь нар'!FS44+'[3]УК ВР декабрь нар'!GL44</f>
        <v>48083.947767298552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2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6">
        <f>F26+F33+F40+F50</f>
        <v>793062.34977150802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120642.45</v>
      </c>
    </row>
    <row r="53" spans="1:15" ht="15.75" x14ac:dyDescent="0.25">
      <c r="A53" s="71" t="s">
        <v>23</v>
      </c>
      <c r="B53" s="66"/>
      <c r="C53" s="66"/>
      <c r="D53" s="66"/>
      <c r="E53" s="66"/>
      <c r="F53" s="25">
        <v>35420.160000000003</v>
      </c>
    </row>
    <row r="54" spans="1:15" ht="15.75" x14ac:dyDescent="0.25">
      <c r="A54" s="71" t="s">
        <v>24</v>
      </c>
      <c r="B54" s="66"/>
      <c r="C54" s="66"/>
      <c r="D54" s="66"/>
      <c r="E54" s="66"/>
      <c r="F54" s="25">
        <v>85222.29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913704.79977150797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669991.84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622005.18000000005</v>
      </c>
      <c r="H58" s="28"/>
    </row>
    <row r="59" spans="1:15" ht="15.75" x14ac:dyDescent="0.25">
      <c r="A59" s="64" t="s">
        <v>28</v>
      </c>
      <c r="B59" s="64"/>
      <c r="C59" s="64"/>
      <c r="D59" s="64"/>
      <c r="E59" s="64"/>
      <c r="F59" s="26">
        <f>F25+F57-F56</f>
        <v>73351.756979496335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'Козловская 3'!A2:G2</f>
        <v>перед собственниками дома по адресу: ул. Козловская 3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'Козловская 3'!G6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3'!G8</f>
        <v>задолженность с нарастающим итогом с -01.09.2010г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-13073.06</v>
      </c>
      <c r="F9" s="16">
        <f t="shared" ref="F9:G9" si="0">SUM(F10:F15)</f>
        <v>62584.659999999996</v>
      </c>
      <c r="G9" s="16">
        <f t="shared" si="0"/>
        <v>289446.64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15432.47</v>
      </c>
      <c r="G10" s="18">
        <v>71786.850000000006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-5098.28</v>
      </c>
      <c r="F12" s="17">
        <v>10101.1</v>
      </c>
      <c r="G12" s="18">
        <v>35252.949999999997</v>
      </c>
    </row>
    <row r="13" spans="1:7" ht="15.75" x14ac:dyDescent="0.25">
      <c r="A13" s="100" t="s">
        <v>12</v>
      </c>
      <c r="B13" s="101"/>
      <c r="C13" s="101"/>
      <c r="D13" s="102"/>
      <c r="E13" s="17">
        <v>-7934.9</v>
      </c>
      <c r="F13" s="17">
        <v>19806.939999999999</v>
      </c>
      <c r="G13" s="18">
        <v>72968.89</v>
      </c>
    </row>
    <row r="14" spans="1:7" ht="15.75" x14ac:dyDescent="0.25">
      <c r="A14" s="93" t="s">
        <v>13</v>
      </c>
      <c r="B14" s="93"/>
      <c r="C14" s="93"/>
      <c r="D14" s="93"/>
      <c r="E14" s="17">
        <v>-39.880000000000003</v>
      </c>
      <c r="F14" s="17">
        <v>15258.96</v>
      </c>
      <c r="G14" s="18">
        <v>99731.19</v>
      </c>
    </row>
    <row r="15" spans="1:7" ht="15.75" x14ac:dyDescent="0.25">
      <c r="A15" s="100" t="s">
        <v>68</v>
      </c>
      <c r="B15" s="101"/>
      <c r="C15" s="101"/>
      <c r="D15" s="102"/>
      <c r="E15" s="17">
        <v>0</v>
      </c>
      <c r="F15" s="17">
        <v>1985.19</v>
      </c>
      <c r="G15" s="18">
        <v>9706.76</v>
      </c>
    </row>
    <row r="16" spans="1:7" ht="15.75" hidden="1" x14ac:dyDescent="0.25">
      <c r="A16" s="103" t="s">
        <v>41</v>
      </c>
      <c r="B16" s="104"/>
      <c r="C16" s="104"/>
      <c r="D16" s="105"/>
      <c r="E16" s="16">
        <f>SUM(E17:E20)</f>
        <v>890242.64</v>
      </c>
      <c r="F16" s="16">
        <f t="shared" ref="F16:G16" si="1">SUM(F17:F20)</f>
        <v>874045.01000000013</v>
      </c>
      <c r="G16" s="16">
        <f t="shared" si="1"/>
        <v>457397.59000000008</v>
      </c>
    </row>
    <row r="17" spans="1:12" ht="43.9" customHeight="1" x14ac:dyDescent="0.25">
      <c r="A17" s="118" t="s">
        <v>78</v>
      </c>
      <c r="B17" s="119"/>
      <c r="C17" s="119"/>
      <c r="D17" s="120"/>
      <c r="E17" s="17">
        <v>851342.53</v>
      </c>
      <c r="F17" s="17">
        <v>836569.4800000001</v>
      </c>
      <c r="G17" s="18">
        <v>446301.92000000004</v>
      </c>
    </row>
    <row r="18" spans="1:12" ht="15.75" x14ac:dyDescent="0.25">
      <c r="A18" s="93" t="s">
        <v>55</v>
      </c>
      <c r="B18" s="93"/>
      <c r="C18" s="93"/>
      <c r="D18" s="93"/>
      <c r="E18" s="17">
        <v>1237.49</v>
      </c>
      <c r="F18" s="17">
        <v>1204.02</v>
      </c>
      <c r="G18" s="18">
        <v>344.34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37662.620000000003</v>
      </c>
      <c r="F20" s="17">
        <v>36271.51</v>
      </c>
      <c r="G20" s="18">
        <v>10751.33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3" t="s">
        <v>77</v>
      </c>
      <c r="B25" s="63"/>
      <c r="C25" s="63"/>
      <c r="D25" s="63"/>
      <c r="E25" s="63"/>
      <c r="F25" s="34">
        <f>'Козловская 3(2020)'!F59</f>
        <v>73351.756979496335</v>
      </c>
      <c r="G25" s="19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345225.75016542617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5">
        <f>'[4]УК ВР декабрь нар'!W44</f>
        <v>42026.574865784511</v>
      </c>
      <c r="L28" s="39"/>
    </row>
    <row r="29" spans="1:12" ht="15.75" hidden="1" x14ac:dyDescent="0.25">
      <c r="A29" s="71" t="s">
        <v>31</v>
      </c>
      <c r="B29" s="66"/>
      <c r="C29" s="66"/>
      <c r="D29" s="66"/>
      <c r="E29" s="67"/>
      <c r="F29" s="25">
        <f>'[4]УК ВР декабрь нар'!X44</f>
        <v>10098.225865522481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5">
        <f>'[4]УК ВР декабрь нар'!Y44+'[4]УК ВР декабрь нар'!DX44</f>
        <v>123648.71900000001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5">
        <f>'[4]УК ВР декабрь нар'!AV44+'[4]УК ВР декабрь нар'!BM44+'[4]УК ВР декабрь нар'!BN44+'[4]УК ВР декабрь нар'!BO44+'[4]УК ВР декабрь нар'!BP44+'[4]УК ВР декабрь нар'!EG44+'[4]УК ВР декабрь нар'!EH44+'[4]УК ВР декабрь нар'!EI44+'[4]УК ВР декабрь нар'!EJ44</f>
        <v>9091.4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5">
        <f>'[4]УК ВР декабрь нар'!AY44</f>
        <v>160360.83043411915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SUM(F35:F39)+39417.82</f>
        <v>160046.31273820123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5">
        <f>'[4]УК ВР декабрь нар'!CN44+'[4]УК ВР декабрь нар'!DU44</f>
        <v>66026.629688363231</v>
      </c>
      <c r="L35" s="39"/>
    </row>
    <row r="36" spans="1:12" ht="15.75" hidden="1" x14ac:dyDescent="0.25">
      <c r="A36" s="79" t="s">
        <v>31</v>
      </c>
      <c r="B36" s="79"/>
      <c r="C36" s="79"/>
      <c r="D36" s="79"/>
      <c r="E36" s="79"/>
      <c r="F36" s="25">
        <f>'[4]УК ВР декабрь нар'!CO44+'[4]УК ВР декабрь нар'!DV44</f>
        <v>16334.009662923225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5">
        <f>'[4]УК ВР декабрь нар'!CP44+'[4]УК ВР декабрь нар'!DL44+'[4]УК ВР декабрь нар'!DP44+'[4]УК ВР декабрь нар'!DT44</f>
        <v>4797.6767500000005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5">
        <f>'[4]УК ВР декабрь нар'!DB44+'[4]УК ВР декабрь нар'!DY44+'[4]УК ВР декабрь нар'!DZ44+'[4]УК ВР декабрь нар'!EA44+'[4]УК ВР декабрь нар'!EB44+'[4]УК ВР декабрь нар'!EC44+'[4]УК ВР декабрь нар'!ED44+'[4]УК ВР декабрь нар'!EE44+'[4]УК ВР декабрь нар'!EF44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5">
        <f>'[4]УК ВР декабрь нар'!DG44+'[4]УК ВР декабрь нар'!EP44</f>
        <v>33470.176636914781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6">
        <f>SUM(F41:F49)</f>
        <v>319972.78215000004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5">
        <f>'[4]УК ВР декабрь нар'!$EU44+'[4]УК ВР декабрь нар'!FV44+'[4]УК ВР декабрь нар'!EY44</f>
        <v>317950.56000000006</v>
      </c>
      <c r="L41" s="39"/>
    </row>
    <row r="42" spans="1:12" ht="15.75" hidden="1" x14ac:dyDescent="0.25">
      <c r="A42" s="71" t="s">
        <v>31</v>
      </c>
      <c r="B42" s="66"/>
      <c r="C42" s="66"/>
      <c r="D42" s="66"/>
      <c r="E42" s="66"/>
      <c r="F42" s="25"/>
    </row>
    <row r="43" spans="1:12" ht="15.75" hidden="1" x14ac:dyDescent="0.25">
      <c r="A43" s="79" t="s">
        <v>21</v>
      </c>
      <c r="B43" s="79"/>
      <c r="C43" s="79"/>
      <c r="D43" s="79"/>
      <c r="E43" s="71"/>
      <c r="F43" s="25"/>
    </row>
    <row r="44" spans="1:12" ht="15.75" hidden="1" x14ac:dyDescent="0.25">
      <c r="A44" s="71" t="s">
        <v>17</v>
      </c>
      <c r="B44" s="66"/>
      <c r="C44" s="66"/>
      <c r="D44" s="66"/>
      <c r="E44" s="66"/>
      <c r="F44" s="25"/>
    </row>
    <row r="45" spans="1:12" ht="15.75" hidden="1" x14ac:dyDescent="0.25">
      <c r="A45" s="79" t="s">
        <v>22</v>
      </c>
      <c r="B45" s="79"/>
      <c r="C45" s="79"/>
      <c r="D45" s="79"/>
      <c r="E45" s="71"/>
      <c r="F45" s="25"/>
    </row>
    <row r="46" spans="1:12" ht="15.75" hidden="1" x14ac:dyDescent="0.25">
      <c r="A46" s="71" t="s">
        <v>17</v>
      </c>
      <c r="B46" s="66"/>
      <c r="C46" s="66"/>
      <c r="D46" s="66"/>
      <c r="E46" s="66"/>
      <c r="F46" s="25"/>
    </row>
    <row r="47" spans="1:12" ht="15.75" hidden="1" x14ac:dyDescent="0.25">
      <c r="A47" s="79" t="s">
        <v>18</v>
      </c>
      <c r="B47" s="79"/>
      <c r="C47" s="79"/>
      <c r="D47" s="79"/>
      <c r="E47" s="71"/>
      <c r="F47" s="25">
        <f>'[4]УК ВР декабрь нар'!EW44+'[4]УК ВР декабрь нар'!FA44+'[4]УК ВР декабрь нар'!FZ44</f>
        <v>1912.6021500000002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5">
        <f>'[4]УК ВР декабрь нар'!FL44+'[4]УК ВР декабрь нар'!GG44</f>
        <v>109.62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5">
        <f>'[4]УК ВР декабрь нар'!FS44+'[4]УК ВР декабрь нар'!GL44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2"/>
    </row>
    <row r="51" spans="1:15" ht="15.75" x14ac:dyDescent="0.25">
      <c r="A51" s="68" t="s">
        <v>75</v>
      </c>
      <c r="B51" s="69"/>
      <c r="C51" s="69"/>
      <c r="D51" s="69"/>
      <c r="E51" s="70"/>
      <c r="F51" s="26">
        <f>F26+F33+F40+F50</f>
        <v>825244.84505362739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103089.67</v>
      </c>
    </row>
    <row r="53" spans="1:15" ht="15.75" x14ac:dyDescent="0.25">
      <c r="A53" s="71" t="s">
        <v>23</v>
      </c>
      <c r="B53" s="66"/>
      <c r="C53" s="66"/>
      <c r="D53" s="66"/>
      <c r="E53" s="66"/>
      <c r="F53" s="25">
        <v>14891.61</v>
      </c>
    </row>
    <row r="54" spans="1:15" ht="15.75" x14ac:dyDescent="0.25">
      <c r="A54" s="71" t="s">
        <v>24</v>
      </c>
      <c r="B54" s="66"/>
      <c r="C54" s="66"/>
      <c r="D54" s="66"/>
      <c r="E54" s="66"/>
      <c r="F54" s="25">
        <v>88198.06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928334.51505362743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851342.53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836569.4800000001</v>
      </c>
      <c r="H58" s="28"/>
    </row>
    <row r="59" spans="1:15" ht="15.75" x14ac:dyDescent="0.25">
      <c r="A59" s="64" t="s">
        <v>28</v>
      </c>
      <c r="B59" s="64"/>
      <c r="C59" s="64"/>
      <c r="D59" s="64"/>
      <c r="E59" s="64"/>
      <c r="F59" s="26">
        <f>F25+F57-F56</f>
        <v>-3640.2280741310678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8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79</v>
      </c>
      <c r="B1" s="124"/>
      <c r="C1" s="124"/>
      <c r="D1" s="124"/>
      <c r="E1" s="124"/>
      <c r="F1" s="124"/>
      <c r="G1" s="97"/>
      <c r="I1" s="43"/>
    </row>
    <row r="2" spans="1:9" ht="22.5" customHeight="1" x14ac:dyDescent="0.2">
      <c r="A2" s="124" t="str">
        <f>'Козловская 3(2021)'!A2:G2</f>
        <v>перед собственниками дома по адресу: ул. Козловская 3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-47853.540000000008</v>
      </c>
      <c r="F10" s="55">
        <f>SUM(F11:F16)</f>
        <v>-6826.2199999999975</v>
      </c>
      <c r="G10" s="55">
        <f>SUM(G11:G16)</f>
        <v>198001.89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9438.7000000000007</v>
      </c>
      <c r="G11" s="18">
        <v>44774.25</v>
      </c>
    </row>
    <row r="12" spans="1:9" ht="15.75" x14ac:dyDescent="0.25">
      <c r="A12" s="134" t="s">
        <v>10</v>
      </c>
      <c r="B12" s="135"/>
      <c r="C12" s="135"/>
      <c r="D12" s="136"/>
      <c r="E12" s="18"/>
      <c r="F12" s="18"/>
      <c r="G12" s="18"/>
    </row>
    <row r="13" spans="1:9" ht="15.75" x14ac:dyDescent="0.25">
      <c r="A13" s="134" t="s">
        <v>11</v>
      </c>
      <c r="B13" s="135"/>
      <c r="C13" s="135"/>
      <c r="D13" s="136"/>
      <c r="E13" s="18">
        <v>-17043.86</v>
      </c>
      <c r="F13" s="18">
        <v>-10940.29</v>
      </c>
      <c r="G13" s="18">
        <v>23620.67</v>
      </c>
    </row>
    <row r="14" spans="1:9" ht="15.75" x14ac:dyDescent="0.25">
      <c r="A14" s="134" t="s">
        <v>12</v>
      </c>
      <c r="B14" s="135"/>
      <c r="C14" s="135"/>
      <c r="D14" s="136"/>
      <c r="E14" s="18">
        <v>-26534.77</v>
      </c>
      <c r="F14" s="18">
        <v>-14939.9</v>
      </c>
      <c r="G14" s="18">
        <v>48583.360000000001</v>
      </c>
    </row>
    <row r="15" spans="1:9" ht="15.75" x14ac:dyDescent="0.25">
      <c r="A15" s="127" t="s">
        <v>13</v>
      </c>
      <c r="B15" s="127"/>
      <c r="C15" s="127"/>
      <c r="D15" s="127"/>
      <c r="E15" s="18">
        <v>-4274.91</v>
      </c>
      <c r="F15" s="18">
        <v>7546.51</v>
      </c>
      <c r="G15" s="18">
        <v>75970.92</v>
      </c>
    </row>
    <row r="16" spans="1:9" ht="15.75" x14ac:dyDescent="0.25">
      <c r="A16" s="134" t="s">
        <v>81</v>
      </c>
      <c r="B16" s="135"/>
      <c r="C16" s="135"/>
      <c r="D16" s="136"/>
      <c r="E16" s="18">
        <v>0</v>
      </c>
      <c r="F16" s="18">
        <v>2068.7600000000002</v>
      </c>
      <c r="G16" s="18">
        <v>5052.6899999999996</v>
      </c>
    </row>
    <row r="17" spans="1:10" ht="63.75" customHeight="1" x14ac:dyDescent="0.25">
      <c r="A17" s="137" t="s">
        <v>82</v>
      </c>
      <c r="B17" s="138"/>
      <c r="C17" s="138"/>
      <c r="D17" s="139"/>
      <c r="E17" s="18">
        <v>920989.47</v>
      </c>
      <c r="F17" s="18">
        <v>900180.55</v>
      </c>
      <c r="G17" s="18">
        <v>188931.25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41755.56</v>
      </c>
      <c r="F21" s="56">
        <f t="shared" ref="F21:G21" si="0">SUM(F22:F25)</f>
        <v>40204.69</v>
      </c>
      <c r="G21" s="56">
        <f t="shared" si="0"/>
        <v>11224.880000000001</v>
      </c>
    </row>
    <row r="22" spans="1:10" ht="15.75" x14ac:dyDescent="0.25">
      <c r="A22" s="134" t="s">
        <v>55</v>
      </c>
      <c r="B22" s="135"/>
      <c r="C22" s="135"/>
      <c r="D22" s="136"/>
      <c r="E22" s="18">
        <v>1270.2</v>
      </c>
      <c r="F22" s="18">
        <v>1226.98</v>
      </c>
      <c r="G22" s="18">
        <v>345.75</v>
      </c>
    </row>
    <row r="23" spans="1:10" ht="15.75" x14ac:dyDescent="0.25">
      <c r="A23" s="134" t="s">
        <v>56</v>
      </c>
      <c r="B23" s="135"/>
      <c r="C23" s="135"/>
      <c r="D23" s="136"/>
      <c r="E23" s="18"/>
      <c r="F23" s="18"/>
      <c r="G23" s="18"/>
    </row>
    <row r="24" spans="1:10" ht="15.75" x14ac:dyDescent="0.25">
      <c r="A24" s="134" t="s">
        <v>57</v>
      </c>
      <c r="B24" s="135"/>
      <c r="C24" s="135"/>
      <c r="D24" s="136"/>
      <c r="E24" s="18">
        <v>40196.9</v>
      </c>
      <c r="F24" s="18">
        <v>38975.53</v>
      </c>
      <c r="G24" s="18">
        <v>10592.85</v>
      </c>
    </row>
    <row r="25" spans="1:10" ht="15.75" x14ac:dyDescent="0.25">
      <c r="A25" s="134" t="s">
        <v>87</v>
      </c>
      <c r="B25" s="135"/>
      <c r="C25" s="135"/>
      <c r="D25" s="136"/>
      <c r="E25" s="18">
        <v>288.45999999999998</v>
      </c>
      <c r="F25" s="18">
        <v>2.1800000000000002</v>
      </c>
      <c r="G25" s="18">
        <v>286.27999999999997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3" t="s">
        <v>88</v>
      </c>
      <c r="B30" s="63"/>
      <c r="C30" s="63"/>
      <c r="D30" s="63"/>
      <c r="E30" s="63"/>
      <c r="F30" s="34">
        <f>'Козловская 3(2021)'!F59</f>
        <v>-3640.2280741310678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71736.138116236718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5">
        <f>'[6]УК ВР декабрь нар'!W44+'[6]УК ВР декабрь нар'!EX44</f>
        <v>23357.504626496502</v>
      </c>
      <c r="G33" s="1"/>
      <c r="H33" s="1"/>
      <c r="L33" s="39"/>
    </row>
    <row r="34" spans="1:12" ht="15.75" hidden="1" x14ac:dyDescent="0.25">
      <c r="A34" s="71" t="s">
        <v>31</v>
      </c>
      <c r="B34" s="66"/>
      <c r="C34" s="66"/>
      <c r="D34" s="66"/>
      <c r="E34" s="67"/>
      <c r="F34" s="25">
        <f>'[6]УК ВР декабрь нар'!X44+'[6]УК ВР декабрь нар'!EY44</f>
        <v>4989.8716527855704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5">
        <f>'[6]УК ВР декабрь нар'!Y44+'[6]УК ВР декабрь нар'!EZ44+'[6]УК ВР декабрь нар'!FB44+'[6]УК ВР декабрь нар'!AW44</f>
        <v>3209.7993000000006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5">
        <f>'[6]УК ВР декабрь нар'!AV44+'[6]УК ВР декабрь нар'!FQ44</f>
        <v>13049.301900045721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5">
        <f>'[6]УК ВР декабрь нар'!AY44+'[6]УК ВР декабрь нар'!FR44</f>
        <v>27129.660636908928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SUM(F40:F44)+39317.92</f>
        <v>196188.32062514668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5">
        <f>'[6]УК ВР декабрь нар'!CQ44+'[6]УК ВР декабрь нар'!DX44</f>
        <v>77947.709213757975</v>
      </c>
      <c r="G40" s="1"/>
      <c r="H40" s="1"/>
      <c r="L40" s="39"/>
    </row>
    <row r="41" spans="1:12" ht="15.75" hidden="1" x14ac:dyDescent="0.25">
      <c r="A41" s="79" t="s">
        <v>31</v>
      </c>
      <c r="B41" s="79"/>
      <c r="C41" s="79"/>
      <c r="D41" s="79"/>
      <c r="E41" s="79"/>
      <c r="F41" s="25">
        <f>'[6]УК ВР декабрь нар'!CR44+'[6]УК ВР декабрь нар'!DY44</f>
        <v>18256.311606970914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5">
        <f>'[6]УК ВР декабрь нар'!DZ44+'[6]УК ВР декабрь нар'!EA44+'[6]УК ВР декабрь нар'!CS44</f>
        <v>18577.64557401913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5">
        <f>'[6]УК ВР декабрь нар'!DE44+'[6]УК ВР декабрь нар'!ET44</f>
        <v>301.49999999999994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5">
        <f>'[6]УК ВР декабрь нар'!DI44+'[6]УК ВР декабрь нар'!EU44</f>
        <v>41787.234230398673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6">
        <f>SUM(F46:F54)</f>
        <v>305204.39000000007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'[6]УК ВР декабрь нар'!GH44</f>
        <v>305041.58000000007</v>
      </c>
      <c r="G46" s="1"/>
      <c r="H46" s="1"/>
      <c r="L46" s="39"/>
    </row>
    <row r="47" spans="1:12" ht="15.75" hidden="1" x14ac:dyDescent="0.25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5">
        <f>'[6]УК ВР декабрь нар'!GK44+'[6]УК ВР декабрь нар'!GL44+'[6]УК ВР декабрь нар'!GN44+'[6]УК ВР декабрь нар'!GO44+'[6]УК ВР декабрь нар'!GP44+'[6]УК ВР декабрь нар'!GQ44+'[6]УК ВР декабрь нар'!GR44+'[6]УК ВР декабрь нар'!GS44+'[6]УК ВР декабрь нар'!GT44+'[6]УК ВР декабрь нар'!GU44+'[6]УК ВР декабрь нар'!GV44</f>
        <v>162.80999999999997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6">
        <f>F31+F38+F45+F55</f>
        <v>573128.84874138352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101587.52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5">
        <v>16827.89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5">
        <v>84759.63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6">
        <f>F56+F57</f>
        <v>674716.36874138354</v>
      </c>
      <c r="G61" s="1"/>
      <c r="H61" s="1"/>
      <c r="N61" s="19"/>
      <c r="O61" s="19"/>
    </row>
    <row r="62" spans="1:15" ht="15.75" x14ac:dyDescent="0.25">
      <c r="A62" s="63" t="s">
        <v>26</v>
      </c>
      <c r="B62" s="63"/>
      <c r="C62" s="63"/>
      <c r="D62" s="63"/>
      <c r="E62" s="63"/>
      <c r="F62" s="27">
        <f>E17</f>
        <v>920989.47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6">
        <f>F17</f>
        <v>900180.55</v>
      </c>
      <c r="G63" s="1"/>
      <c r="H63" s="28"/>
    </row>
    <row r="64" spans="1:15" ht="15.75" x14ac:dyDescent="0.25">
      <c r="A64" s="64" t="s">
        <v>89</v>
      </c>
      <c r="B64" s="64"/>
      <c r="C64" s="64"/>
      <c r="D64" s="64"/>
      <c r="E64" s="64"/>
      <c r="F64" s="26">
        <f>F30+F62-F61</f>
        <v>242632.87318448536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53701.623184485361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4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71093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91</v>
      </c>
      <c r="B1" s="124"/>
      <c r="C1" s="124"/>
      <c r="D1" s="124"/>
      <c r="E1" s="124"/>
      <c r="F1" s="124"/>
      <c r="G1" s="97"/>
      <c r="I1" s="43"/>
    </row>
    <row r="2" spans="1:9" ht="22.5" customHeight="1" x14ac:dyDescent="0.2">
      <c r="A2" s="124" t="str">
        <f>'Козловская 3(2022)'!A2:G2</f>
        <v>перед собственниками дома по адресу: ул. Козловская 3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-227.2</v>
      </c>
      <c r="F10" s="55">
        <f>SUM(F11:F16)</f>
        <v>6677.09</v>
      </c>
      <c r="G10" s="55">
        <f>SUM(G11:G16)</f>
        <v>191097.60000000001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2359.34</v>
      </c>
      <c r="G11" s="18">
        <v>42414.91</v>
      </c>
    </row>
    <row r="12" spans="1:9" ht="15.75" x14ac:dyDescent="0.25">
      <c r="A12" s="134" t="s">
        <v>10</v>
      </c>
      <c r="B12" s="135"/>
      <c r="C12" s="135"/>
      <c r="D12" s="136"/>
      <c r="E12" s="18">
        <v>0</v>
      </c>
      <c r="F12" s="18">
        <v>0</v>
      </c>
      <c r="G12" s="18">
        <v>0</v>
      </c>
    </row>
    <row r="13" spans="1:9" ht="15.75" x14ac:dyDescent="0.25">
      <c r="A13" s="134" t="s">
        <v>11</v>
      </c>
      <c r="B13" s="135"/>
      <c r="C13" s="135"/>
      <c r="D13" s="136"/>
      <c r="E13" s="18">
        <v>0</v>
      </c>
      <c r="F13" s="18">
        <v>980.09</v>
      </c>
      <c r="G13" s="18">
        <v>22640.58</v>
      </c>
    </row>
    <row r="14" spans="1:9" ht="15.75" x14ac:dyDescent="0.25">
      <c r="A14" s="134" t="s">
        <v>12</v>
      </c>
      <c r="B14" s="135"/>
      <c r="C14" s="135"/>
      <c r="D14" s="136"/>
      <c r="E14" s="18">
        <v>0</v>
      </c>
      <c r="F14" s="18">
        <v>1515</v>
      </c>
      <c r="G14" s="18">
        <v>47068.36</v>
      </c>
    </row>
    <row r="15" spans="1:9" ht="15.75" x14ac:dyDescent="0.25">
      <c r="A15" s="127" t="s">
        <v>92</v>
      </c>
      <c r="B15" s="127"/>
      <c r="C15" s="127"/>
      <c r="D15" s="127"/>
      <c r="E15" s="18">
        <v>-227.2</v>
      </c>
      <c r="F15" s="18">
        <v>1573.15</v>
      </c>
      <c r="G15" s="18">
        <v>74170.570000000007</v>
      </c>
    </row>
    <row r="16" spans="1:9" ht="15.75" x14ac:dyDescent="0.25">
      <c r="A16" s="134" t="s">
        <v>81</v>
      </c>
      <c r="B16" s="135"/>
      <c r="C16" s="135"/>
      <c r="D16" s="136"/>
      <c r="E16" s="18">
        <v>0</v>
      </c>
      <c r="F16" s="18">
        <v>249.51</v>
      </c>
      <c r="G16" s="18">
        <v>4803.18</v>
      </c>
    </row>
    <row r="17" spans="1:10" ht="63.75" customHeight="1" x14ac:dyDescent="0.25">
      <c r="A17" s="137" t="s">
        <v>82</v>
      </c>
      <c r="B17" s="138"/>
      <c r="C17" s="138"/>
      <c r="D17" s="139"/>
      <c r="E17" s="18">
        <v>1001837</v>
      </c>
      <c r="F17" s="18">
        <v>973524.87</v>
      </c>
      <c r="G17" s="18">
        <v>217390.35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46618.79</v>
      </c>
      <c r="F21" s="56">
        <f>SUM(F22:F25)</f>
        <v>45126.850000000006</v>
      </c>
      <c r="G21" s="56">
        <f>SUM(G22:G25)</f>
        <v>12716.82</v>
      </c>
    </row>
    <row r="22" spans="1:10" ht="15.75" x14ac:dyDescent="0.25">
      <c r="A22" s="134" t="s">
        <v>93</v>
      </c>
      <c r="B22" s="135"/>
      <c r="C22" s="135"/>
      <c r="D22" s="136"/>
      <c r="E22" s="18">
        <v>1299.8699999999999</v>
      </c>
      <c r="F22" s="18">
        <v>1353.44</v>
      </c>
      <c r="G22" s="18">
        <v>292.18</v>
      </c>
    </row>
    <row r="23" spans="1:10" ht="15.75" x14ac:dyDescent="0.25">
      <c r="A23" s="134" t="s">
        <v>94</v>
      </c>
      <c r="B23" s="135"/>
      <c r="C23" s="135"/>
      <c r="D23" s="136"/>
      <c r="E23" s="18">
        <v>0</v>
      </c>
      <c r="F23" s="18">
        <v>0</v>
      </c>
      <c r="G23" s="18">
        <v>0</v>
      </c>
    </row>
    <row r="24" spans="1:10" ht="15.75" x14ac:dyDescent="0.25">
      <c r="A24" s="134" t="s">
        <v>57</v>
      </c>
      <c r="B24" s="135"/>
      <c r="C24" s="135"/>
      <c r="D24" s="136"/>
      <c r="E24" s="18">
        <v>44473.68</v>
      </c>
      <c r="F24" s="18">
        <v>42714.62</v>
      </c>
      <c r="G24" s="18">
        <v>12351.91</v>
      </c>
    </row>
    <row r="25" spans="1:10" ht="15.75" x14ac:dyDescent="0.25">
      <c r="A25" s="134" t="s">
        <v>87</v>
      </c>
      <c r="B25" s="135"/>
      <c r="C25" s="135"/>
      <c r="D25" s="136"/>
      <c r="E25" s="18">
        <v>845.24</v>
      </c>
      <c r="F25" s="18">
        <v>1058.79</v>
      </c>
      <c r="G25" s="18">
        <v>72.73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3" t="s">
        <v>95</v>
      </c>
      <c r="B30" s="63"/>
      <c r="C30" s="63"/>
      <c r="D30" s="63"/>
      <c r="E30" s="63"/>
      <c r="F30" s="34">
        <f>'Козловская 3(2022)'!F64</f>
        <v>242632.87318448536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36050.77783930365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5">
        <f>'[7]УК ВР декабрь нар'!W44+'[7]УК ВР декабрь нар'!FE44</f>
        <v>11161.665641378826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5">
        <f>'[7]УК ВР декабрь нар'!FF44+'[7]УК ВР декабрь нар'!X44</f>
        <v>2713.6479415691256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5">
        <f>'[7]УК ВР декабрь нар'!Y44+'[7]УК ВР декабрь нар'!FH44+'[7]УК ВР декабрь нар'!AW44</f>
        <v>3256.7158000000004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5">
        <f>'[7]УК ВР декабрь нар'!AV44+'[7]УК ВР декабрь нар'!FX44</f>
        <v>8021.9100000216531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5">
        <f>'[7]УК ВР декабрь нар'!FY44+'[7]УК ВР декабрь нар'!AX44</f>
        <v>10896.838456334044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SUM(F40:F44)+66475.42</f>
        <v>281445.05366399622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96</v>
      </c>
      <c r="B40" s="79"/>
      <c r="C40" s="79"/>
      <c r="D40" s="79"/>
      <c r="E40" s="79"/>
      <c r="F40" s="25">
        <f>'[7]УК ВР март нар'!CQ44+'[7]УК ВР декабрь нар'!CT44+'[7]УК ВР декабрь нар'!ED44+'[7]УК ВР декабрь нар'!EE44</f>
        <v>172767.43942048005</v>
      </c>
      <c r="G40" s="1"/>
      <c r="H40" s="1"/>
      <c r="L40" s="39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5">
        <f>'[7]УК ВР март нар'!CR44+'[7]УК ВР декабрь нар'!EF44</f>
        <v>3474.044858798783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5">
        <f>'[7]УК ВР март нар'!CS44+'[7]УК ВР декабрь нар'!EG44</f>
        <v>30006.890329951297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5">
        <f>'[7]УК ВР декабрь нар'!FA44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5">
        <f>'[7]УК ВР март нар'!DI44+'[7]УК ВР декабрь нар'!FB44</f>
        <v>8721.2590547660548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6">
        <f>SUM(F46:F54)</f>
        <v>115626.98485829961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'[7]УК ВР декабрь нар'!GO44+'[7]УК ВР декабрь нар'!GP44</f>
        <v>115626.98485829961</v>
      </c>
      <c r="G46" s="1"/>
      <c r="H46" s="1"/>
      <c r="L46" s="39"/>
    </row>
    <row r="47" spans="1:12" ht="15.75" hidden="1" x14ac:dyDescent="0.25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5">
        <f>'[7]УК ВР декабрь нар'!GR44+'[7]УК ВР декабрь нар'!GS44+'[7]УК ВР декабрь нар'!GT44+'[7]УК ВР декабрь нар'!GU44+'[7]УК ВР декабрь нар'!GV44+'[7]УК ВР декабрь нар'!GW44+'[7]УК ВР декабрь нар'!GX44+'[7]УК ВР декабрь нар'!GY44+'[7]УК ВР декабрь нар'!GZ44</f>
        <v>0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6">
        <f>F31+F38+F45+F55</f>
        <v>433122.81636159949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104630.61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5">
        <v>20556.97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5">
        <v>84073.64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6">
        <f>F56+F57</f>
        <v>537753.42636159947</v>
      </c>
      <c r="G61" s="1"/>
      <c r="H61" s="1"/>
      <c r="N61" s="19"/>
      <c r="O61" s="19"/>
    </row>
    <row r="62" spans="1:15" ht="15.75" x14ac:dyDescent="0.25">
      <c r="A62" s="63" t="s">
        <v>26</v>
      </c>
      <c r="B62" s="63"/>
      <c r="C62" s="63"/>
      <c r="D62" s="63"/>
      <c r="E62" s="63"/>
      <c r="F62" s="27">
        <f>E17</f>
        <v>1001837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6">
        <f>F17</f>
        <v>973524.87</v>
      </c>
      <c r="G63" s="1"/>
      <c r="H63" s="28"/>
    </row>
    <row r="64" spans="1:15" ht="15.75" x14ac:dyDescent="0.25">
      <c r="A64" s="64" t="s">
        <v>89</v>
      </c>
      <c r="B64" s="64"/>
      <c r="C64" s="64"/>
      <c r="D64" s="64"/>
      <c r="E64" s="64"/>
      <c r="F64" s="26">
        <f>F30+F62-F61</f>
        <v>706716.44682288589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489326.09682288591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3</vt:lpstr>
      <vt:lpstr>Козловская 3(2019)</vt:lpstr>
      <vt:lpstr>Козловская 3(2020)</vt:lpstr>
      <vt:lpstr>Козловская 3(2021)</vt:lpstr>
      <vt:lpstr>Козловская 3(2022)</vt:lpstr>
      <vt:lpstr>Козловская 3(2023)</vt:lpstr>
      <vt:lpstr>'Козловская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2018-04-11T11:15:18Z</cp:lastPrinted>
  <dcterms:created xsi:type="dcterms:W3CDTF">2013-05-24T09:13:10Z</dcterms:created>
  <dcterms:modified xsi:type="dcterms:W3CDTF">2024-05-20T11:24:44Z</dcterms:modified>
</cp:coreProperties>
</file>